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4\Bartošová Věra\"/>
    </mc:Choice>
  </mc:AlternateContent>
  <xr:revisionPtr revIDLastSave="0" documentId="13_ncr:1_{81B768A1-8B38-4259-9C24-E86930FD491A}" xr6:coauthVersionLast="47" xr6:coauthVersionMax="47" xr10:uidLastSave="{00000000-0000-0000-0000-000000000000}"/>
  <bookViews>
    <workbookView xWindow="-120" yWindow="-120" windowWidth="29040" windowHeight="15720" activeTab="5" xr2:uid="{BD48D52B-D3B4-4027-9AE2-322297F89FF7}"/>
  </bookViews>
  <sheets>
    <sheet name="2a" sheetId="21" r:id="rId1"/>
    <sheet name="2b" sheetId="24" r:id="rId2"/>
    <sheet name="2c" sheetId="12" r:id="rId3"/>
    <sheet name="2d" sheetId="13" r:id="rId4"/>
    <sheet name="2e" sheetId="14" r:id="rId5"/>
    <sheet name="2f" sheetId="15" r:id="rId6"/>
    <sheet name="2h" sheetId="17" r:id="rId7"/>
    <sheet name="2i" sheetId="18" r:id="rId8"/>
    <sheet name="2j" sheetId="19" r:id="rId9"/>
    <sheet name="2k" sheetId="20" r:id="rId10"/>
    <sheet name="3abc" sheetId="5" r:id="rId11"/>
    <sheet name="3d" sheetId="9" r:id="rId12"/>
  </sheets>
  <definedNames>
    <definedName name="_xlnm._FilterDatabase" localSheetId="4" hidden="1">'2e'!$D$5:$E$19</definedName>
    <definedName name="_xlnm._FilterDatabase" localSheetId="5" hidden="1">'2f'!$E$5:$F$19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5" l="1"/>
  <c r="B20" i="15"/>
  <c r="B20" i="14" l="1"/>
  <c r="B20" i="13"/>
  <c r="B20" i="12"/>
  <c r="B20" i="19" l="1"/>
  <c r="B20" i="24" l="1"/>
  <c r="C20" i="24"/>
  <c r="D23" i="21" l="1"/>
  <c r="B23" i="21"/>
  <c r="E23" i="21"/>
  <c r="C23" i="21"/>
  <c r="E20" i="18" l="1"/>
  <c r="B20" i="18"/>
  <c r="B20" i="20" l="1"/>
</calcChain>
</file>

<file path=xl/sharedStrings.xml><?xml version="1.0" encoding="utf-8"?>
<sst xmlns="http://schemas.openxmlformats.org/spreadsheetml/2006/main" count="240" uniqueCount="68">
  <si>
    <t>3a. počty poplatníků, kteří vedou účetnictví</t>
  </si>
  <si>
    <t>3b. počty poplatníků, kteří vedou daňovou evidenci</t>
  </si>
  <si>
    <t>3c. počty poplatníků, kteří uplatňují výdaje % z příjmů</t>
  </si>
  <si>
    <t>Nelze jednoduše určit z více důvodů.</t>
  </si>
  <si>
    <t>Jednou stranou jsou údaje přiznané resp. vyměřené v daňovém přiznání</t>
  </si>
  <si>
    <t>Druhou stranou je platební rovina. Např. "souběháři" (ti co mají §6 a §7 současně) odvádění zálohy na DP71, ale pak podávají přiznání a vyúčtování probíhá na DP72</t>
  </si>
  <si>
    <t>Vstupují do toho vratky, dohodáři a odvody zvláštních sazeb, atd.</t>
  </si>
  <si>
    <t>Jsme schopni ale nabídnout např. porovnání údajů z DAP pro skupinu OSVČ vs. DPFO z přiznání celkem, atd.</t>
  </si>
  <si>
    <t>2. Paušální režim a paušální daň</t>
  </si>
  <si>
    <t>1. pásmo</t>
  </si>
  <si>
    <t>2. pásmo</t>
  </si>
  <si>
    <t>3. pásmo</t>
  </si>
  <si>
    <t>Období doručení písemnosti</t>
  </si>
  <si>
    <t>Oznámení o vstupu do paušálního režimu doručená v roce 2023</t>
  </si>
  <si>
    <t>Finanční úřad</t>
  </si>
  <si>
    <t>FÚ pro hl. m. Prahu</t>
  </si>
  <si>
    <t>FÚ pro Středočeský kraj</t>
  </si>
  <si>
    <t>FÚ pro Jihočeský kraj</t>
  </si>
  <si>
    <t>FÚ pro Plzeňský kraj</t>
  </si>
  <si>
    <t>FÚ pro Karlovarský kraj</t>
  </si>
  <si>
    <t>FÚ pro Ústecký kraj</t>
  </si>
  <si>
    <t>FÚ pro Liberecký kraj</t>
  </si>
  <si>
    <t>FÚ pro Královéhradecký kraj</t>
  </si>
  <si>
    <t>FÚ pro Pardubický kraj</t>
  </si>
  <si>
    <t>FÚ pro Kraj Vysočina</t>
  </si>
  <si>
    <t>FÚ pro Jihomoravský kraj</t>
  </si>
  <si>
    <t>FÚ pro Olomoucký kraj</t>
  </si>
  <si>
    <t>FÚ pro Moravskoslezský kraj</t>
  </si>
  <si>
    <t>FÚ pro Zlínský kraj</t>
  </si>
  <si>
    <t>Celkem za ČR</t>
  </si>
  <si>
    <t>2a. Počty podaných oznámení o vstupu do paušálního režimu (pokud je možné rozčlenění na podaná oznámení do 10.1. jednotlivých zdaňovacích období a podaná oznámení během jednotlivých zdaňovacích období)</t>
  </si>
  <si>
    <t>Celkový součet</t>
  </si>
  <si>
    <t>Počty podaných dobrovolných vystoupení z PR</t>
  </si>
  <si>
    <t>Počty ukončení z důvodu ukončující skutečnosti</t>
  </si>
  <si>
    <t>Nedoplatky ke dní</t>
  </si>
  <si>
    <t>Nedoplatky na DP paušální daň vč. pojistného v Kč</t>
  </si>
  <si>
    <t>Nedoplatky ke dni</t>
  </si>
  <si>
    <t>Inkaso na DP paušální daň z příjmů fyz. osob v Kč</t>
  </si>
  <si>
    <t>Inkaso na DP paušální daň z příjmů vč. pojistného v Kč</t>
  </si>
  <si>
    <t>Počty DS v PR, kteří měli povinnost podat DAP za zdaňovací období</t>
  </si>
  <si>
    <r>
      <t>Počty oznámení o vstupu do</t>
    </r>
    <r>
      <rPr>
        <b/>
        <sz val="12"/>
        <color theme="8" tint="0.39997558519241921"/>
        <rFont val="Calibri"/>
        <family val="2"/>
        <charset val="238"/>
        <scheme val="minor"/>
      </rPr>
      <t xml:space="preserve"> </t>
    </r>
    <r>
      <rPr>
        <b/>
        <sz val="12"/>
        <color theme="7" tint="0.39997558519241921"/>
        <rFont val="Calibri"/>
        <family val="2"/>
        <charset val="238"/>
        <scheme val="minor"/>
      </rPr>
      <t>paušálního režimu</t>
    </r>
    <r>
      <rPr>
        <b/>
        <sz val="12"/>
        <color theme="0"/>
        <rFont val="Calibri"/>
        <family val="2"/>
        <charset val="238"/>
        <scheme val="minor"/>
      </rPr>
      <t xml:space="preserve"> v </t>
    </r>
    <r>
      <rPr>
        <b/>
        <sz val="12"/>
        <color rgb="FFFFFF00"/>
        <rFont val="Calibri"/>
        <family val="2"/>
        <charset val="238"/>
        <scheme val="minor"/>
      </rPr>
      <t>evidenci písemností</t>
    </r>
  </si>
  <si>
    <t>Oznámení o vstupu do paušálního režimu doručená v roce 2024</t>
  </si>
  <si>
    <t>SFÚ</t>
  </si>
  <si>
    <t xml:space="preserve">2b. Počty žadatelů, kteří platně vstoupili do PR 2023 (k 31.12.2023), 2024 (k 30. 6. 2024) </t>
  </si>
  <si>
    <t>k 29. 12. 2023</t>
  </si>
  <si>
    <t>k 1. 7. 2024</t>
  </si>
  <si>
    <t>2c. Počty poplatníků, kterým byla vyměřena paušální daň za období 2023</t>
  </si>
  <si>
    <t>2d. Počty poplatníků v paušálním režimu, kteří měli povinnost podat DAP za období  2023</t>
  </si>
  <si>
    <t>k 31. 12. 2023</t>
  </si>
  <si>
    <t>2i. Dopad na státní rozpočet, tedy kolik bylo v rámci paušálního režimu na paušální dani vybráno za rok 2023</t>
  </si>
  <si>
    <t>2j. Jaká výše nedoplatků na paušální dani je vymáhána za období 2023</t>
  </si>
  <si>
    <t>2k. Jaká výše nedoplatků na paušálních zálohách je vymáhána za období 2024 (do 30.6.)</t>
  </si>
  <si>
    <t>3d. Dopad na státní rozpočet, kolik bylo u těchto poplatníků vybráno na dani z příjmů za zdaňovací období 2023</t>
  </si>
  <si>
    <t>2e. Počty podaných dobrovolných vystoupení do 10. 1. 2024</t>
  </si>
  <si>
    <t>2f. Počty podaných ukončení z důvodu, že nastala skutečnost ukončující PR za období 2023 a 2024</t>
  </si>
  <si>
    <t>2h. Počty poplatníků v 1. pásmu, ve 2. pásmu, ve 3. pásmu k 31. 12. 2023</t>
  </si>
  <si>
    <t>ke dni 25.7.2024</t>
  </si>
  <si>
    <t>Počty DS s vyměřenou paušální daní za zdaňovací období</t>
  </si>
  <si>
    <t>(stav k 9. 1. 2024)</t>
  </si>
  <si>
    <t>(stav k 1. 7. 2024)</t>
  </si>
  <si>
    <t>Počty aktivních DS resp. Počet daňových subjektů, kteří využívají systém paušální daně</t>
  </si>
  <si>
    <t>Počty aktivních daňových subjektů dle jednotlivých pásem paušálního režimu</t>
  </si>
  <si>
    <t>k 29.12.2023</t>
  </si>
  <si>
    <t>V minulé žádosti jsme předávali data za zdaňovací období let 2016 - 2022.</t>
  </si>
  <si>
    <t>Data z vyměřených daňových přiznání za zdaňovací období roku 2023 ještě nemáme kompletně k dispozici.</t>
  </si>
  <si>
    <t>Standardně je prvním termínem, kdy dáváme první data za "aktuální" zdaňovací období, konec září.</t>
  </si>
  <si>
    <t>Data za ZO 2023 tedy budou k dispozici nejdříve na konic září 2024.</t>
  </si>
  <si>
    <t>ke dni  24. 7.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</si>
</sst>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2"/>
      <color theme="8" tint="0.39997558519241921"/>
      <name val="Calibri"/>
      <family val="2"/>
      <charset val="238"/>
      <scheme val="minor"/>
    </font>
    <font>
      <b/>
      <sz val="12"/>
      <color theme="7" tint="0.39997558519241921"/>
      <name val="Calibri"/>
      <family val="2"/>
      <charset val="238"/>
      <scheme val="minor"/>
    </font>
    <font>
      <b/>
      <sz val="12"/>
      <color rgb="FFFFFF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3" fillId="6" borderId="0" applyNumberFormat="0" applyBorder="0" applyAlignment="0" applyProtection="0"/>
    <xf numFmtId="0" fontId="3" fillId="0" borderId="0"/>
  </cellStyleXfs>
  <cellXfs count="119">
    <xf numFmtId="0" fontId="0" fillId="0" borderId="0" xfId="0"/>
    <xf numFmtId="0" fontId="1" fillId="0" borderId="0" xfId="0" applyFont="1"/>
    <xf numFmtId="3" fontId="0" fillId="0" borderId="9" xfId="0" applyNumberFormat="1" applyBorder="1"/>
    <xf numFmtId="3" fontId="0" fillId="0" borderId="11" xfId="0" applyNumberFormat="1" applyBorder="1"/>
    <xf numFmtId="0" fontId="2" fillId="0" borderId="0" xfId="0" applyFont="1"/>
    <xf numFmtId="0" fontId="0" fillId="8" borderId="15" xfId="0" applyFill="1" applyBorder="1" applyAlignment="1">
      <alignment horizontal="left"/>
    </xf>
    <xf numFmtId="3" fontId="0" fillId="0" borderId="19" xfId="0" applyNumberFormat="1" applyBorder="1"/>
    <xf numFmtId="0" fontId="0" fillId="8" borderId="8" xfId="0" applyFill="1" applyBorder="1" applyAlignment="1">
      <alignment horizontal="left"/>
    </xf>
    <xf numFmtId="0" fontId="1" fillId="3" borderId="17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3" fontId="0" fillId="0" borderId="14" xfId="0" applyNumberFormat="1" applyBorder="1"/>
    <xf numFmtId="0" fontId="1" fillId="3" borderId="13" xfId="0" applyFont="1" applyFill="1" applyBorder="1" applyAlignment="1">
      <alignment vertical="center"/>
    </xf>
    <xf numFmtId="0" fontId="0" fillId="0" borderId="9" xfId="0" applyBorder="1"/>
    <xf numFmtId="0" fontId="1" fillId="7" borderId="2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1" fillId="7" borderId="20" xfId="0" applyFont="1" applyFill="1" applyBorder="1" applyAlignment="1">
      <alignment horizontal="center" vertical="center" wrapText="1"/>
    </xf>
    <xf numFmtId="0" fontId="0" fillId="8" borderId="14" xfId="0" applyFill="1" applyBorder="1" applyAlignment="1">
      <alignment horizontal="left"/>
    </xf>
    <xf numFmtId="3" fontId="0" fillId="0" borderId="15" xfId="0" applyNumberFormat="1" applyBorder="1"/>
    <xf numFmtId="3" fontId="0" fillId="0" borderId="8" xfId="0" applyNumberFormat="1" applyBorder="1"/>
    <xf numFmtId="3" fontId="0" fillId="0" borderId="12" xfId="0" applyNumberFormat="1" applyBorder="1"/>
    <xf numFmtId="0" fontId="0" fillId="8" borderId="19" xfId="0" applyFill="1" applyBorder="1" applyAlignment="1">
      <alignment horizontal="left"/>
    </xf>
    <xf numFmtId="0" fontId="0" fillId="8" borderId="29" xfId="0" applyFill="1" applyBorder="1" applyAlignment="1">
      <alignment horizontal="left"/>
    </xf>
    <xf numFmtId="0" fontId="0" fillId="0" borderId="23" xfId="0" applyBorder="1"/>
    <xf numFmtId="0" fontId="0" fillId="0" borderId="24" xfId="0" applyBorder="1"/>
    <xf numFmtId="0" fontId="0" fillId="0" borderId="26" xfId="0" applyBorder="1"/>
    <xf numFmtId="0" fontId="0" fillId="0" borderId="7" xfId="0" applyBorder="1"/>
    <xf numFmtId="0" fontId="0" fillId="0" borderId="27" xfId="0" applyBorder="1"/>
    <xf numFmtId="0" fontId="1" fillId="7" borderId="22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8" xfId="0" applyBorder="1"/>
    <xf numFmtId="0" fontId="0" fillId="0" borderId="12" xfId="0" applyBorder="1"/>
    <xf numFmtId="0" fontId="0" fillId="8" borderId="1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/>
    <xf numFmtId="3" fontId="0" fillId="0" borderId="10" xfId="0" applyNumberFormat="1" applyBorder="1"/>
    <xf numFmtId="0" fontId="0" fillId="8" borderId="28" xfId="0" applyFill="1" applyBorder="1" applyAlignment="1">
      <alignment horizontal="left"/>
    </xf>
    <xf numFmtId="0" fontId="0" fillId="8" borderId="30" xfId="0" applyFill="1" applyBorder="1" applyAlignment="1">
      <alignment horizontal="left"/>
    </xf>
    <xf numFmtId="0" fontId="0" fillId="0" borderId="15" xfId="0" applyBorder="1"/>
    <xf numFmtId="3" fontId="0" fillId="15" borderId="13" xfId="0" applyNumberFormat="1" applyFill="1" applyBorder="1"/>
    <xf numFmtId="0" fontId="0" fillId="3" borderId="17" xfId="0" applyFill="1" applyBorder="1" applyAlignment="1">
      <alignment horizontal="left"/>
    </xf>
    <xf numFmtId="3" fontId="0" fillId="15" borderId="34" xfId="0" applyNumberFormat="1" applyFill="1" applyBorder="1"/>
    <xf numFmtId="3" fontId="0" fillId="15" borderId="35" xfId="0" applyNumberFormat="1" applyFill="1" applyBorder="1"/>
    <xf numFmtId="2" fontId="0" fillId="0" borderId="0" xfId="0" applyNumberFormat="1"/>
    <xf numFmtId="0" fontId="0" fillId="8" borderId="10" xfId="0" applyFill="1" applyBorder="1" applyAlignment="1">
      <alignment horizontal="left"/>
    </xf>
    <xf numFmtId="3" fontId="0" fillId="0" borderId="25" xfId="0" applyNumberFormat="1" applyBorder="1"/>
    <xf numFmtId="3" fontId="0" fillId="0" borderId="26" xfId="0" applyNumberFormat="1" applyBorder="1"/>
    <xf numFmtId="0" fontId="1" fillId="3" borderId="30" xfId="0" applyFont="1" applyFill="1" applyBorder="1" applyAlignment="1">
      <alignment vertical="center"/>
    </xf>
    <xf numFmtId="3" fontId="0" fillId="12" borderId="13" xfId="0" applyNumberFormat="1" applyFill="1" applyBorder="1"/>
    <xf numFmtId="3" fontId="0" fillId="0" borderId="36" xfId="0" applyNumberFormat="1" applyBorder="1"/>
    <xf numFmtId="0" fontId="0" fillId="16" borderId="0" xfId="0" applyFill="1"/>
    <xf numFmtId="0" fontId="0" fillId="13" borderId="1" xfId="0" applyFill="1" applyBorder="1"/>
    <xf numFmtId="0" fontId="1" fillId="2" borderId="33" xfId="0" applyFont="1" applyFill="1" applyBorder="1" applyAlignment="1">
      <alignment horizontal="center" vertical="center" wrapText="1"/>
    </xf>
    <xf numFmtId="0" fontId="0" fillId="8" borderId="28" xfId="0" applyFill="1" applyBorder="1"/>
    <xf numFmtId="0" fontId="0" fillId="8" borderId="29" xfId="0" applyFill="1" applyBorder="1"/>
    <xf numFmtId="0" fontId="0" fillId="8" borderId="30" xfId="0" applyFill="1" applyBorder="1"/>
    <xf numFmtId="14" fontId="0" fillId="9" borderId="13" xfId="0" applyNumberFormat="1" applyFill="1" applyBorder="1" applyAlignment="1">
      <alignment horizontal="center"/>
    </xf>
    <xf numFmtId="3" fontId="8" fillId="2" borderId="30" xfId="0" applyNumberFormat="1" applyFont="1" applyFill="1" applyBorder="1" applyAlignment="1">
      <alignment horizontal="center" vertical="center" wrapText="1"/>
    </xf>
    <xf numFmtId="14" fontId="1" fillId="9" borderId="13" xfId="0" applyNumberFormat="1" applyFont="1" applyFill="1" applyBorder="1"/>
    <xf numFmtId="3" fontId="8" fillId="2" borderId="1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4" borderId="13" xfId="2" applyNumberFormat="1" applyFont="1" applyFill="1" applyBorder="1"/>
    <xf numFmtId="3" fontId="1" fillId="9" borderId="1" xfId="2" applyNumberFormat="1" applyFont="1" applyFill="1" applyBorder="1"/>
    <xf numFmtId="3" fontId="0" fillId="0" borderId="16" xfId="0" applyNumberFormat="1" applyBorder="1"/>
    <xf numFmtId="3" fontId="0" fillId="0" borderId="5" xfId="0" applyNumberFormat="1" applyBorder="1"/>
    <xf numFmtId="0" fontId="0" fillId="8" borderId="6" xfId="0" applyFill="1" applyBorder="1" applyAlignment="1">
      <alignment horizontal="left"/>
    </xf>
    <xf numFmtId="3" fontId="0" fillId="0" borderId="37" xfId="0" applyNumberFormat="1" applyBorder="1"/>
    <xf numFmtId="0" fontId="6" fillId="0" borderId="16" xfId="0" applyFont="1" applyFill="1" applyBorder="1"/>
    <xf numFmtId="0" fontId="1" fillId="20" borderId="20" xfId="0" applyFont="1" applyFill="1" applyBorder="1" applyAlignment="1">
      <alignment horizontal="center" vertical="center"/>
    </xf>
    <xf numFmtId="0" fontId="1" fillId="20" borderId="21" xfId="0" applyFont="1" applyFill="1" applyBorder="1" applyAlignment="1">
      <alignment horizontal="center" vertical="center"/>
    </xf>
    <xf numFmtId="0" fontId="1" fillId="20" borderId="2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3" fontId="1" fillId="20" borderId="20" xfId="0" applyNumberFormat="1" applyFont="1" applyFill="1" applyBorder="1"/>
    <xf numFmtId="3" fontId="1" fillId="20" borderId="21" xfId="0" applyNumberFormat="1" applyFont="1" applyFill="1" applyBorder="1"/>
    <xf numFmtId="3" fontId="1" fillId="20" borderId="22" xfId="0" applyNumberFormat="1" applyFont="1" applyFill="1" applyBorder="1"/>
    <xf numFmtId="0" fontId="6" fillId="0" borderId="16" xfId="0" applyFont="1" applyFill="1" applyBorder="1" applyAlignment="1">
      <alignment horizontal="left"/>
    </xf>
    <xf numFmtId="3" fontId="0" fillId="0" borderId="40" xfId="0" applyNumberFormat="1" applyBorder="1"/>
    <xf numFmtId="3" fontId="0" fillId="0" borderId="41" xfId="0" applyNumberFormat="1" applyBorder="1"/>
    <xf numFmtId="0" fontId="1" fillId="2" borderId="13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17" borderId="3" xfId="0" applyFont="1" applyFill="1" applyBorder="1" applyAlignment="1">
      <alignment horizontal="center" vertical="center" wrapText="1"/>
    </xf>
    <xf numFmtId="3" fontId="0" fillId="0" borderId="42" xfId="0" applyNumberFormat="1" applyBorder="1"/>
    <xf numFmtId="3" fontId="1" fillId="18" borderId="13" xfId="2" applyNumberFormat="1" applyFont="1" applyFill="1" applyBorder="1"/>
    <xf numFmtId="3" fontId="1" fillId="19" borderId="3" xfId="2" applyNumberFormat="1" applyFont="1" applyFill="1" applyBorder="1"/>
    <xf numFmtId="3" fontId="12" fillId="4" borderId="4" xfId="2" applyNumberFormat="1" applyFont="1" applyFill="1" applyBorder="1" applyAlignment="1">
      <alignment horizontal="center" vertical="center" wrapText="1"/>
    </xf>
    <xf numFmtId="3" fontId="12" fillId="4" borderId="6" xfId="2" applyNumberFormat="1" applyFont="1" applyFill="1" applyBorder="1" applyAlignment="1">
      <alignment horizontal="center" vertical="center" wrapText="1"/>
    </xf>
    <xf numFmtId="0" fontId="7" fillId="11" borderId="16" xfId="0" applyFont="1" applyFill="1" applyBorder="1" applyAlignment="1">
      <alignment horizontal="center" vertical="center" wrapText="1"/>
    </xf>
    <xf numFmtId="0" fontId="7" fillId="11" borderId="0" xfId="0" applyFont="1" applyFill="1" applyBorder="1" applyAlignment="1">
      <alignment horizontal="center" vertical="center" wrapText="1"/>
    </xf>
    <xf numFmtId="3" fontId="12" fillId="9" borderId="18" xfId="2" applyNumberFormat="1" applyFont="1" applyFill="1" applyBorder="1" applyAlignment="1">
      <alignment horizontal="center" vertical="center" wrapText="1"/>
    </xf>
    <xf numFmtId="3" fontId="12" fillId="9" borderId="17" xfId="2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17" borderId="17" xfId="0" applyFont="1" applyFill="1" applyBorder="1" applyAlignment="1">
      <alignment horizontal="center" vertical="center" wrapText="1"/>
    </xf>
    <xf numFmtId="0" fontId="1" fillId="17" borderId="3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11" borderId="2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14" borderId="3" xfId="0" applyFont="1" applyFill="1" applyBorder="1" applyAlignment="1">
      <alignment horizontal="center" vertical="center" wrapText="1"/>
    </xf>
    <xf numFmtId="0" fontId="7" fillId="14" borderId="18" xfId="0" applyFont="1" applyFill="1" applyBorder="1" applyAlignment="1">
      <alignment horizontal="center" vertical="center"/>
    </xf>
    <xf numFmtId="0" fontId="7" fillId="14" borderId="39" xfId="0" applyFont="1" applyFill="1" applyBorder="1" applyAlignment="1">
      <alignment horizontal="center" vertical="center"/>
    </xf>
    <xf numFmtId="0" fontId="7" fillId="14" borderId="16" xfId="0" applyFont="1" applyFill="1" applyBorder="1" applyAlignment="1">
      <alignment horizontal="center" vertical="center"/>
    </xf>
    <xf numFmtId="0" fontId="7" fillId="14" borderId="0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 wrapText="1"/>
    </xf>
    <xf numFmtId="0" fontId="14" fillId="11" borderId="2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/>
    </xf>
    <xf numFmtId="0" fontId="5" fillId="14" borderId="2" xfId="0" applyFont="1" applyFill="1" applyBorder="1" applyAlignment="1">
      <alignment horizontal="center"/>
    </xf>
    <xf numFmtId="0" fontId="5" fillId="14" borderId="28" xfId="0" applyFont="1" applyFill="1" applyBorder="1" applyAlignment="1">
      <alignment horizontal="center" vertical="center"/>
    </xf>
    <xf numFmtId="0" fontId="5" fillId="14" borderId="32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5" fillId="14" borderId="2" xfId="0" applyFont="1" applyFill="1" applyBorder="1" applyAlignment="1">
      <alignment horizontal="center" vertical="center"/>
    </xf>
  </cellXfs>
  <cellStyles count="4">
    <cellStyle name="20 % – Zvýraznění4 5" xfId="2" xr:uid="{F261D78D-F690-4D7A-A6A6-F07F7D1F1066}"/>
    <cellStyle name="Normální" xfId="0" builtinId="0"/>
    <cellStyle name="Normální 120" xfId="3" xr:uid="{D6090309-E134-4070-BFB4-D612EF68550B}"/>
    <cellStyle name="Normální 2" xfId="1" xr:uid="{72A70E19-3445-474A-BF6D-78A06E3E6A91}"/>
  </cellStyles>
  <dxfs count="0"/>
  <tableStyles count="0" defaultTableStyle="TableStyleMedium2" defaultPivotStyle="PivotStyleLight16"/>
  <colors>
    <mruColors>
      <color rgb="FF99FF99"/>
      <color rgb="FFCCFFCC"/>
      <color rgb="FF66FF99"/>
      <color rgb="FFFF99FF"/>
      <color rgb="FF99FF66"/>
      <color rgb="FF9999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0C378-6CFE-428E-908C-E152B7B3034E}">
  <dimension ref="A1:E24"/>
  <sheetViews>
    <sheetView showGridLines="0" workbookViewId="0"/>
  </sheetViews>
  <sheetFormatPr defaultRowHeight="15" x14ac:dyDescent="0.25"/>
  <cols>
    <col min="1" max="1" width="33.5703125" customWidth="1"/>
    <col min="2" max="5" width="17.85546875" customWidth="1"/>
  </cols>
  <sheetData>
    <row r="1" spans="1:5" x14ac:dyDescent="0.25">
      <c r="A1" s="1" t="s">
        <v>8</v>
      </c>
    </row>
    <row r="2" spans="1:5" x14ac:dyDescent="0.25">
      <c r="A2" s="1" t="s">
        <v>30</v>
      </c>
    </row>
    <row r="4" spans="1:5" ht="24.75" customHeight="1" thickBot="1" x14ac:dyDescent="0.3">
      <c r="A4" s="87" t="s">
        <v>40</v>
      </c>
      <c r="B4" s="88"/>
      <c r="C4" s="88"/>
      <c r="D4" s="88"/>
      <c r="E4" s="88"/>
    </row>
    <row r="5" spans="1:5" ht="55.5" customHeight="1" thickBot="1" x14ac:dyDescent="0.3">
      <c r="A5" s="8" t="s">
        <v>12</v>
      </c>
      <c r="B5" s="91" t="s">
        <v>13</v>
      </c>
      <c r="C5" s="92"/>
      <c r="D5" s="93" t="s">
        <v>41</v>
      </c>
      <c r="E5" s="94"/>
    </row>
    <row r="6" spans="1:5" ht="14.25" customHeight="1" x14ac:dyDescent="0.25">
      <c r="A6" s="95" t="s">
        <v>14</v>
      </c>
      <c r="B6" s="89" t="s">
        <v>58</v>
      </c>
      <c r="C6" s="89" t="s">
        <v>59</v>
      </c>
      <c r="D6" s="85" t="s">
        <v>58</v>
      </c>
      <c r="E6" s="85" t="s">
        <v>59</v>
      </c>
    </row>
    <row r="7" spans="1:5" ht="14.25" customHeight="1" thickBot="1" x14ac:dyDescent="0.3">
      <c r="A7" s="96"/>
      <c r="B7" s="90"/>
      <c r="C7" s="90"/>
      <c r="D7" s="86"/>
      <c r="E7" s="86"/>
    </row>
    <row r="8" spans="1:5" x14ac:dyDescent="0.25">
      <c r="A8" s="5" t="s">
        <v>15</v>
      </c>
      <c r="B8" s="6">
        <v>12437</v>
      </c>
      <c r="C8" s="6">
        <v>12527</v>
      </c>
      <c r="D8" s="10">
        <v>3163</v>
      </c>
      <c r="E8" s="10">
        <v>9231</v>
      </c>
    </row>
    <row r="9" spans="1:5" x14ac:dyDescent="0.25">
      <c r="A9" s="7" t="s">
        <v>16</v>
      </c>
      <c r="B9" s="6">
        <v>6996</v>
      </c>
      <c r="C9" s="6">
        <v>7009</v>
      </c>
      <c r="D9" s="10">
        <v>2319</v>
      </c>
      <c r="E9" s="10">
        <v>5166</v>
      </c>
    </row>
    <row r="10" spans="1:5" x14ac:dyDescent="0.25">
      <c r="A10" s="7" t="s">
        <v>17</v>
      </c>
      <c r="B10" s="6">
        <v>2071</v>
      </c>
      <c r="C10" s="6">
        <v>2052</v>
      </c>
      <c r="D10" s="10">
        <v>724</v>
      </c>
      <c r="E10" s="10">
        <v>1627</v>
      </c>
    </row>
    <row r="11" spans="1:5" x14ac:dyDescent="0.25">
      <c r="A11" s="7" t="s">
        <v>18</v>
      </c>
      <c r="B11" s="6">
        <v>1825</v>
      </c>
      <c r="C11" s="6">
        <v>1827</v>
      </c>
      <c r="D11" s="10">
        <v>534</v>
      </c>
      <c r="E11" s="10">
        <v>1208</v>
      </c>
    </row>
    <row r="12" spans="1:5" x14ac:dyDescent="0.25">
      <c r="A12" s="7" t="s">
        <v>19</v>
      </c>
      <c r="B12" s="6">
        <v>967</v>
      </c>
      <c r="C12" s="6">
        <v>966</v>
      </c>
      <c r="D12" s="10">
        <v>292</v>
      </c>
      <c r="E12" s="10">
        <v>667</v>
      </c>
    </row>
    <row r="13" spans="1:5" x14ac:dyDescent="0.25">
      <c r="A13" s="7" t="s">
        <v>20</v>
      </c>
      <c r="B13" s="6">
        <v>2864</v>
      </c>
      <c r="C13" s="6">
        <v>2855</v>
      </c>
      <c r="D13" s="10">
        <v>755</v>
      </c>
      <c r="E13" s="10">
        <v>2167</v>
      </c>
    </row>
    <row r="14" spans="1:5" x14ac:dyDescent="0.25">
      <c r="A14" s="7" t="s">
        <v>21</v>
      </c>
      <c r="B14" s="6">
        <v>1706</v>
      </c>
      <c r="C14" s="6">
        <v>1704</v>
      </c>
      <c r="D14" s="10">
        <v>574</v>
      </c>
      <c r="E14" s="10">
        <v>1280</v>
      </c>
    </row>
    <row r="15" spans="1:5" x14ac:dyDescent="0.25">
      <c r="A15" s="7" t="s">
        <v>22</v>
      </c>
      <c r="B15" s="6">
        <v>1966</v>
      </c>
      <c r="C15" s="6">
        <v>1946</v>
      </c>
      <c r="D15" s="10">
        <v>650</v>
      </c>
      <c r="E15" s="10">
        <v>1472</v>
      </c>
    </row>
    <row r="16" spans="1:5" x14ac:dyDescent="0.25">
      <c r="A16" s="7" t="s">
        <v>23</v>
      </c>
      <c r="B16" s="6">
        <v>1828</v>
      </c>
      <c r="C16" s="6">
        <v>1821</v>
      </c>
      <c r="D16" s="10">
        <v>666</v>
      </c>
      <c r="E16" s="10">
        <v>1418</v>
      </c>
    </row>
    <row r="17" spans="1:5" x14ac:dyDescent="0.25">
      <c r="A17" s="7" t="s">
        <v>24</v>
      </c>
      <c r="B17" s="6">
        <v>1595</v>
      </c>
      <c r="C17" s="6">
        <v>1589</v>
      </c>
      <c r="D17" s="10">
        <v>492</v>
      </c>
      <c r="E17" s="10">
        <v>1063</v>
      </c>
    </row>
    <row r="18" spans="1:5" x14ac:dyDescent="0.25">
      <c r="A18" s="7" t="s">
        <v>25</v>
      </c>
      <c r="B18" s="6">
        <v>5462</v>
      </c>
      <c r="C18" s="6">
        <v>5486</v>
      </c>
      <c r="D18" s="10">
        <v>1591</v>
      </c>
      <c r="E18" s="10">
        <v>3941</v>
      </c>
    </row>
    <row r="19" spans="1:5" x14ac:dyDescent="0.25">
      <c r="A19" s="7" t="s">
        <v>26</v>
      </c>
      <c r="B19" s="6">
        <v>2075</v>
      </c>
      <c r="C19" s="6">
        <v>2057</v>
      </c>
      <c r="D19" s="10">
        <v>665</v>
      </c>
      <c r="E19" s="10">
        <v>1440</v>
      </c>
    </row>
    <row r="20" spans="1:5" x14ac:dyDescent="0.25">
      <c r="A20" s="7" t="s">
        <v>27</v>
      </c>
      <c r="B20" s="6">
        <v>4559</v>
      </c>
      <c r="C20" s="6">
        <v>4539</v>
      </c>
      <c r="D20" s="10">
        <v>1466</v>
      </c>
      <c r="E20" s="10">
        <v>3376</v>
      </c>
    </row>
    <row r="21" spans="1:5" x14ac:dyDescent="0.25">
      <c r="A21" s="7" t="s">
        <v>28</v>
      </c>
      <c r="B21" s="6">
        <v>1752</v>
      </c>
      <c r="C21" s="6">
        <v>1738</v>
      </c>
      <c r="D21" s="10">
        <v>620</v>
      </c>
      <c r="E21" s="10">
        <v>1355</v>
      </c>
    </row>
    <row r="22" spans="1:5" ht="15.75" thickBot="1" x14ac:dyDescent="0.3">
      <c r="A22" s="66" t="s">
        <v>42</v>
      </c>
      <c r="B22" s="64">
        <v>3</v>
      </c>
      <c r="C22" s="64">
        <v>3</v>
      </c>
      <c r="D22" s="65">
        <v>8</v>
      </c>
      <c r="E22" s="65">
        <v>13</v>
      </c>
    </row>
    <row r="23" spans="1:5" ht="15.75" thickBot="1" x14ac:dyDescent="0.3">
      <c r="A23" s="11" t="s">
        <v>29</v>
      </c>
      <c r="B23" s="63">
        <f>SUM(B8:B22)</f>
        <v>48106</v>
      </c>
      <c r="C23" s="63">
        <f>SUM(C8:C22)</f>
        <v>48119</v>
      </c>
      <c r="D23" s="62">
        <f>SUM(D8:D22)</f>
        <v>14519</v>
      </c>
      <c r="E23" s="62">
        <f>SUM(E8:E22)</f>
        <v>35424</v>
      </c>
    </row>
    <row r="24" spans="1:5" x14ac:dyDescent="0.25">
      <c r="A24" s="29"/>
    </row>
  </sheetData>
  <mergeCells count="8">
    <mergeCell ref="E6:E7"/>
    <mergeCell ref="A4:E4"/>
    <mergeCell ref="B6:B7"/>
    <mergeCell ref="D6:D7"/>
    <mergeCell ref="B5:C5"/>
    <mergeCell ref="D5:E5"/>
    <mergeCell ref="C6:C7"/>
    <mergeCell ref="A6:A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33F01-9712-4C10-A5E2-0BC6457F9151}">
  <dimension ref="A1:E21"/>
  <sheetViews>
    <sheetView showGridLines="0" workbookViewId="0"/>
  </sheetViews>
  <sheetFormatPr defaultRowHeight="15" x14ac:dyDescent="0.25"/>
  <cols>
    <col min="1" max="1" width="34.28515625" customWidth="1"/>
    <col min="2" max="3" width="18.140625" customWidth="1"/>
    <col min="4" max="4" width="11.85546875" customWidth="1"/>
  </cols>
  <sheetData>
    <row r="1" spans="1:5" x14ac:dyDescent="0.25">
      <c r="A1" s="1" t="s">
        <v>8</v>
      </c>
    </row>
    <row r="2" spans="1:5" x14ac:dyDescent="0.25">
      <c r="A2" s="1" t="s">
        <v>43</v>
      </c>
    </row>
    <row r="3" spans="1:5" ht="15.75" thickBot="1" x14ac:dyDescent="0.3"/>
    <row r="4" spans="1:5" ht="34.5" customHeight="1" thickBot="1" x14ac:dyDescent="0.3">
      <c r="A4" s="97" t="s">
        <v>60</v>
      </c>
      <c r="B4" s="98"/>
      <c r="C4" s="99"/>
    </row>
    <row r="5" spans="1:5" ht="39.75" customHeight="1" thickBot="1" x14ac:dyDescent="0.3">
      <c r="A5" s="79" t="s">
        <v>14</v>
      </c>
      <c r="B5" s="80" t="s">
        <v>44</v>
      </c>
      <c r="C5" s="81" t="s">
        <v>45</v>
      </c>
      <c r="E5" s="1"/>
    </row>
    <row r="6" spans="1:5" x14ac:dyDescent="0.25">
      <c r="A6" s="16" t="s">
        <v>15</v>
      </c>
      <c r="B6" s="10">
        <v>23232</v>
      </c>
      <c r="C6" s="78">
        <v>28867</v>
      </c>
    </row>
    <row r="7" spans="1:5" x14ac:dyDescent="0.25">
      <c r="A7" s="7" t="s">
        <v>16</v>
      </c>
      <c r="B7" s="18">
        <v>15049</v>
      </c>
      <c r="C7" s="77">
        <v>18019</v>
      </c>
    </row>
    <row r="8" spans="1:5" x14ac:dyDescent="0.25">
      <c r="A8" s="7" t="s">
        <v>17</v>
      </c>
      <c r="B8" s="18">
        <v>5230</v>
      </c>
      <c r="C8" s="77">
        <v>6070</v>
      </c>
    </row>
    <row r="9" spans="1:5" x14ac:dyDescent="0.25">
      <c r="A9" s="7" t="s">
        <v>18</v>
      </c>
      <c r="B9" s="18">
        <v>4065</v>
      </c>
      <c r="C9" s="77">
        <v>4697</v>
      </c>
    </row>
    <row r="10" spans="1:5" x14ac:dyDescent="0.25">
      <c r="A10" s="7" t="s">
        <v>19</v>
      </c>
      <c r="B10" s="18">
        <v>2016</v>
      </c>
      <c r="C10" s="77">
        <v>2312</v>
      </c>
    </row>
    <row r="11" spans="1:5" x14ac:dyDescent="0.25">
      <c r="A11" s="7" t="s">
        <v>20</v>
      </c>
      <c r="B11" s="18">
        <v>5982</v>
      </c>
      <c r="C11" s="77">
        <v>6945</v>
      </c>
    </row>
    <row r="12" spans="1:5" x14ac:dyDescent="0.25">
      <c r="A12" s="7" t="s">
        <v>21</v>
      </c>
      <c r="B12" s="18">
        <v>3836</v>
      </c>
      <c r="C12" s="77">
        <v>4495</v>
      </c>
    </row>
    <row r="13" spans="1:5" x14ac:dyDescent="0.25">
      <c r="A13" s="7" t="s">
        <v>22</v>
      </c>
      <c r="B13" s="18">
        <v>4527</v>
      </c>
      <c r="C13" s="77">
        <v>5266</v>
      </c>
    </row>
    <row r="14" spans="1:5" x14ac:dyDescent="0.25">
      <c r="A14" s="7" t="s">
        <v>23</v>
      </c>
      <c r="B14" s="18">
        <v>4044</v>
      </c>
      <c r="C14" s="77">
        <v>4806</v>
      </c>
    </row>
    <row r="15" spans="1:5" x14ac:dyDescent="0.25">
      <c r="A15" s="7" t="s">
        <v>24</v>
      </c>
      <c r="B15" s="18">
        <v>3677</v>
      </c>
      <c r="C15" s="77">
        <v>4191</v>
      </c>
    </row>
    <row r="16" spans="1:5" x14ac:dyDescent="0.25">
      <c r="A16" s="7" t="s">
        <v>25</v>
      </c>
      <c r="B16" s="18">
        <v>11217</v>
      </c>
      <c r="C16" s="77">
        <v>13369</v>
      </c>
    </row>
    <row r="17" spans="1:3" x14ac:dyDescent="0.25">
      <c r="A17" s="7" t="s">
        <v>26</v>
      </c>
      <c r="B17" s="18">
        <v>4546</v>
      </c>
      <c r="C17" s="77">
        <v>5256</v>
      </c>
    </row>
    <row r="18" spans="1:3" x14ac:dyDescent="0.25">
      <c r="A18" s="7" t="s">
        <v>27</v>
      </c>
      <c r="B18" s="18">
        <v>9068</v>
      </c>
      <c r="C18" s="77">
        <v>10724</v>
      </c>
    </row>
    <row r="19" spans="1:3" ht="15.75" thickBot="1" x14ac:dyDescent="0.3">
      <c r="A19" s="45" t="s">
        <v>28</v>
      </c>
      <c r="B19" s="36">
        <v>4345</v>
      </c>
      <c r="C19" s="82">
        <v>4908</v>
      </c>
    </row>
    <row r="20" spans="1:3" ht="15.75" thickBot="1" x14ac:dyDescent="0.3">
      <c r="A20" s="11" t="s">
        <v>29</v>
      </c>
      <c r="B20" s="83">
        <f t="shared" ref="B20" si="0">SUM(B6:B19)</f>
        <v>100834</v>
      </c>
      <c r="C20" s="84">
        <f t="shared" ref="C20" si="1">SUM(C6:C19)</f>
        <v>119925</v>
      </c>
    </row>
    <row r="21" spans="1:3" x14ac:dyDescent="0.25">
      <c r="A21" s="34"/>
      <c r="B21" s="51"/>
      <c r="C21" s="51"/>
    </row>
  </sheetData>
  <mergeCells count="1">
    <mergeCell ref="A4:C4"/>
  </mergeCells>
  <phoneticPr fontId="13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BED52-1879-4AAC-B6C9-2FE251763258}">
  <dimension ref="A1:B21"/>
  <sheetViews>
    <sheetView showGridLines="0" workbookViewId="0"/>
  </sheetViews>
  <sheetFormatPr defaultRowHeight="15" x14ac:dyDescent="0.25"/>
  <cols>
    <col min="1" max="1" width="33" customWidth="1"/>
    <col min="2" max="2" width="18.42578125" customWidth="1"/>
  </cols>
  <sheetData>
    <row r="1" spans="1:2" x14ac:dyDescent="0.25">
      <c r="A1" s="1" t="s">
        <v>8</v>
      </c>
    </row>
    <row r="2" spans="1:2" x14ac:dyDescent="0.25">
      <c r="A2" s="1" t="s">
        <v>46</v>
      </c>
    </row>
    <row r="3" spans="1:2" ht="15.75" thickBot="1" x14ac:dyDescent="0.3">
      <c r="A3" s="1"/>
    </row>
    <row r="4" spans="1:2" ht="37.5" customHeight="1" thickBot="1" x14ac:dyDescent="0.3">
      <c r="A4" s="97" t="s">
        <v>57</v>
      </c>
      <c r="B4" s="98"/>
    </row>
    <row r="5" spans="1:2" ht="15.75" thickBot="1" x14ac:dyDescent="0.3">
      <c r="A5" s="14" t="s">
        <v>14</v>
      </c>
      <c r="B5" s="15">
        <v>2023</v>
      </c>
    </row>
    <row r="6" spans="1:2" x14ac:dyDescent="0.25">
      <c r="A6" s="20" t="s">
        <v>15</v>
      </c>
      <c r="B6" s="10">
        <v>20600</v>
      </c>
    </row>
    <row r="7" spans="1:2" x14ac:dyDescent="0.25">
      <c r="A7" s="21" t="s">
        <v>17</v>
      </c>
      <c r="B7" s="18">
        <v>14691</v>
      </c>
    </row>
    <row r="8" spans="1:2" x14ac:dyDescent="0.25">
      <c r="A8" s="20" t="s">
        <v>25</v>
      </c>
      <c r="B8" s="18">
        <v>5089</v>
      </c>
    </row>
    <row r="9" spans="1:2" x14ac:dyDescent="0.25">
      <c r="A9" s="20" t="s">
        <v>19</v>
      </c>
      <c r="B9" s="18">
        <v>3810</v>
      </c>
    </row>
    <row r="10" spans="1:2" x14ac:dyDescent="0.25">
      <c r="A10" s="20" t="s">
        <v>24</v>
      </c>
      <c r="B10" s="18">
        <v>1851</v>
      </c>
    </row>
    <row r="11" spans="1:2" x14ac:dyDescent="0.25">
      <c r="A11" s="20" t="s">
        <v>22</v>
      </c>
      <c r="B11" s="18">
        <v>5817</v>
      </c>
    </row>
    <row r="12" spans="1:2" x14ac:dyDescent="0.25">
      <c r="A12" s="20" t="s">
        <v>21</v>
      </c>
      <c r="B12" s="18">
        <v>3647</v>
      </c>
    </row>
    <row r="13" spans="1:2" x14ac:dyDescent="0.25">
      <c r="A13" s="20" t="s">
        <v>27</v>
      </c>
      <c r="B13" s="18">
        <v>4436</v>
      </c>
    </row>
    <row r="14" spans="1:2" x14ac:dyDescent="0.25">
      <c r="A14" s="20" t="s">
        <v>26</v>
      </c>
      <c r="B14" s="18">
        <v>3755</v>
      </c>
    </row>
    <row r="15" spans="1:2" x14ac:dyDescent="0.25">
      <c r="A15" s="20" t="s">
        <v>23</v>
      </c>
      <c r="B15" s="18">
        <v>2502</v>
      </c>
    </row>
    <row r="16" spans="1:2" x14ac:dyDescent="0.25">
      <c r="A16" s="20" t="s">
        <v>18</v>
      </c>
      <c r="B16" s="18">
        <v>10398</v>
      </c>
    </row>
    <row r="17" spans="1:2" x14ac:dyDescent="0.25">
      <c r="A17" s="20" t="s">
        <v>16</v>
      </c>
      <c r="B17" s="18">
        <v>4458</v>
      </c>
    </row>
    <row r="18" spans="1:2" x14ac:dyDescent="0.25">
      <c r="A18" s="20" t="s">
        <v>20</v>
      </c>
      <c r="B18" s="18">
        <v>8896</v>
      </c>
    </row>
    <row r="19" spans="1:2" ht="15.75" thickBot="1" x14ac:dyDescent="0.3">
      <c r="A19" s="32" t="s">
        <v>28</v>
      </c>
      <c r="B19" s="36">
        <v>4126</v>
      </c>
    </row>
    <row r="20" spans="1:2" ht="15.75" thickBot="1" x14ac:dyDescent="0.3">
      <c r="A20" s="33" t="s">
        <v>29</v>
      </c>
      <c r="B20" s="40">
        <f>SUM(B6:B19)</f>
        <v>94076</v>
      </c>
    </row>
    <row r="21" spans="1:2" x14ac:dyDescent="0.25">
      <c r="A21" s="35" t="s">
        <v>56</v>
      </c>
    </row>
  </sheetData>
  <mergeCells count="1">
    <mergeCell ref="A4:B4"/>
  </mergeCells>
  <pageMargins left="0.7" right="0.7" top="0.78740157499999996" bottom="0.78740157499999996" header="0.3" footer="0.3"/>
  <pageSetup paperSize="9" orientation="portrait" r:id="rId1"/>
  <ignoredErrors>
    <ignoredError sqref="B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4353A-F78C-4728-BB76-37D562EDA1C7}">
  <dimension ref="A1:B21"/>
  <sheetViews>
    <sheetView showGridLines="0" workbookViewId="0"/>
  </sheetViews>
  <sheetFormatPr defaultRowHeight="15" x14ac:dyDescent="0.25"/>
  <cols>
    <col min="1" max="1" width="37.42578125" customWidth="1"/>
    <col min="2" max="2" width="21.140625" customWidth="1"/>
  </cols>
  <sheetData>
    <row r="1" spans="1:2" x14ac:dyDescent="0.25">
      <c r="A1" s="1" t="s">
        <v>8</v>
      </c>
    </row>
    <row r="2" spans="1:2" x14ac:dyDescent="0.25">
      <c r="A2" s="1" t="s">
        <v>47</v>
      </c>
    </row>
    <row r="3" spans="1:2" ht="15.75" thickBot="1" x14ac:dyDescent="0.3">
      <c r="A3" s="1"/>
    </row>
    <row r="4" spans="1:2" ht="42.75" customHeight="1" thickBot="1" x14ac:dyDescent="0.3">
      <c r="A4" s="100" t="s">
        <v>39</v>
      </c>
      <c r="B4" s="101"/>
    </row>
    <row r="5" spans="1:2" ht="24" customHeight="1" thickBot="1" x14ac:dyDescent="0.3">
      <c r="A5" s="61" t="s">
        <v>14</v>
      </c>
      <c r="B5" s="9">
        <v>2023</v>
      </c>
    </row>
    <row r="6" spans="1:2" x14ac:dyDescent="0.25">
      <c r="A6" s="37" t="s">
        <v>15</v>
      </c>
      <c r="B6" s="39">
        <v>90</v>
      </c>
    </row>
    <row r="7" spans="1:2" x14ac:dyDescent="0.25">
      <c r="A7" s="21" t="s">
        <v>16</v>
      </c>
      <c r="B7" s="30">
        <v>6</v>
      </c>
    </row>
    <row r="8" spans="1:2" x14ac:dyDescent="0.25">
      <c r="A8" s="21" t="s">
        <v>17</v>
      </c>
      <c r="B8" s="30">
        <v>10</v>
      </c>
    </row>
    <row r="9" spans="1:2" x14ac:dyDescent="0.25">
      <c r="A9" s="21" t="s">
        <v>18</v>
      </c>
      <c r="B9" s="30">
        <v>3</v>
      </c>
    </row>
    <row r="10" spans="1:2" x14ac:dyDescent="0.25">
      <c r="A10" s="21" t="s">
        <v>19</v>
      </c>
      <c r="B10" s="30">
        <v>2</v>
      </c>
    </row>
    <row r="11" spans="1:2" x14ac:dyDescent="0.25">
      <c r="A11" s="21" t="s">
        <v>20</v>
      </c>
      <c r="B11" s="30">
        <v>9</v>
      </c>
    </row>
    <row r="12" spans="1:2" x14ac:dyDescent="0.25">
      <c r="A12" s="21" t="s">
        <v>21</v>
      </c>
      <c r="B12" s="30">
        <v>7</v>
      </c>
    </row>
    <row r="13" spans="1:2" x14ac:dyDescent="0.25">
      <c r="A13" s="21" t="s">
        <v>22</v>
      </c>
      <c r="B13" s="30">
        <v>17</v>
      </c>
    </row>
    <row r="14" spans="1:2" x14ac:dyDescent="0.25">
      <c r="A14" s="21" t="s">
        <v>23</v>
      </c>
      <c r="B14" s="30">
        <v>5</v>
      </c>
    </row>
    <row r="15" spans="1:2" x14ac:dyDescent="0.25">
      <c r="A15" s="21" t="s">
        <v>24</v>
      </c>
      <c r="B15" s="30">
        <v>0</v>
      </c>
    </row>
    <row r="16" spans="1:2" x14ac:dyDescent="0.25">
      <c r="A16" s="21" t="s">
        <v>25</v>
      </c>
      <c r="B16" s="30">
        <v>5</v>
      </c>
    </row>
    <row r="17" spans="1:2" x14ac:dyDescent="0.25">
      <c r="A17" s="21" t="s">
        <v>26</v>
      </c>
      <c r="B17" s="30">
        <v>6</v>
      </c>
    </row>
    <row r="18" spans="1:2" x14ac:dyDescent="0.25">
      <c r="A18" s="21" t="s">
        <v>27</v>
      </c>
      <c r="B18" s="30">
        <v>7</v>
      </c>
    </row>
    <row r="19" spans="1:2" ht="15.75" thickBot="1" x14ac:dyDescent="0.3">
      <c r="A19" s="38" t="s">
        <v>28</v>
      </c>
      <c r="B19" s="31">
        <v>5</v>
      </c>
    </row>
    <row r="20" spans="1:2" ht="15.75" thickBot="1" x14ac:dyDescent="0.3">
      <c r="A20" s="33" t="s">
        <v>29</v>
      </c>
      <c r="B20" s="40">
        <f>SUM(B6:B19)</f>
        <v>172</v>
      </c>
    </row>
    <row r="21" spans="1:2" x14ac:dyDescent="0.25">
      <c r="A21" s="35" t="s">
        <v>56</v>
      </c>
    </row>
  </sheetData>
  <mergeCells count="1">
    <mergeCell ref="A4:B4"/>
  </mergeCells>
  <pageMargins left="0.7" right="0.7" top="0.78740157499999996" bottom="0.78740157499999996" header="0.3" footer="0.3"/>
  <ignoredErrors>
    <ignoredError sqref="B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03193-328D-4DDE-8A78-CD9BF66F5C8F}">
  <dimension ref="A1:B21"/>
  <sheetViews>
    <sheetView showGridLines="0" workbookViewId="0">
      <selection activeCell="A21" sqref="A21"/>
    </sheetView>
  </sheetViews>
  <sheetFormatPr defaultRowHeight="15" x14ac:dyDescent="0.25"/>
  <cols>
    <col min="1" max="1" width="31.5703125" customWidth="1"/>
    <col min="2" max="2" width="28" customWidth="1"/>
    <col min="3" max="3" width="3.7109375" customWidth="1"/>
    <col min="5" max="5" width="25.85546875" customWidth="1"/>
  </cols>
  <sheetData>
    <row r="1" spans="1:2" x14ac:dyDescent="0.25">
      <c r="A1" s="1" t="s">
        <v>8</v>
      </c>
    </row>
    <row r="2" spans="1:2" x14ac:dyDescent="0.25">
      <c r="A2" s="1" t="s">
        <v>53</v>
      </c>
    </row>
    <row r="3" spans="1:2" ht="15.75" thickBot="1" x14ac:dyDescent="0.3"/>
    <row r="4" spans="1:2" ht="25.5" customHeight="1" thickBot="1" x14ac:dyDescent="0.3">
      <c r="A4" s="102" t="s">
        <v>32</v>
      </c>
      <c r="B4" s="103"/>
    </row>
    <row r="5" spans="1:2" ht="24.75" customHeight="1" thickBot="1" x14ac:dyDescent="0.3">
      <c r="A5" s="53" t="s">
        <v>14</v>
      </c>
      <c r="B5" s="28">
        <v>2023</v>
      </c>
    </row>
    <row r="6" spans="1:2" x14ac:dyDescent="0.25">
      <c r="A6" s="54" t="s">
        <v>15</v>
      </c>
      <c r="B6" s="23">
        <v>375</v>
      </c>
    </row>
    <row r="7" spans="1:2" x14ac:dyDescent="0.25">
      <c r="A7" s="55" t="s">
        <v>17</v>
      </c>
      <c r="B7" s="24">
        <v>227</v>
      </c>
    </row>
    <row r="8" spans="1:2" x14ac:dyDescent="0.25">
      <c r="A8" s="55" t="s">
        <v>25</v>
      </c>
      <c r="B8" s="24">
        <v>57</v>
      </c>
    </row>
    <row r="9" spans="1:2" x14ac:dyDescent="0.25">
      <c r="A9" s="55" t="s">
        <v>19</v>
      </c>
      <c r="B9" s="24">
        <v>66</v>
      </c>
    </row>
    <row r="10" spans="1:2" x14ac:dyDescent="0.25">
      <c r="A10" s="55" t="s">
        <v>24</v>
      </c>
      <c r="B10" s="24">
        <v>26</v>
      </c>
    </row>
    <row r="11" spans="1:2" x14ac:dyDescent="0.25">
      <c r="A11" s="55" t="s">
        <v>22</v>
      </c>
      <c r="B11" s="24">
        <v>96</v>
      </c>
    </row>
    <row r="12" spans="1:2" x14ac:dyDescent="0.25">
      <c r="A12" s="55" t="s">
        <v>21</v>
      </c>
      <c r="B12" s="24">
        <v>59</v>
      </c>
    </row>
    <row r="13" spans="1:2" x14ac:dyDescent="0.25">
      <c r="A13" s="55" t="s">
        <v>27</v>
      </c>
      <c r="B13" s="24">
        <v>87</v>
      </c>
    </row>
    <row r="14" spans="1:2" x14ac:dyDescent="0.25">
      <c r="A14" s="55" t="s">
        <v>26</v>
      </c>
      <c r="B14" s="24">
        <v>49</v>
      </c>
    </row>
    <row r="15" spans="1:2" x14ac:dyDescent="0.25">
      <c r="A15" s="55" t="s">
        <v>23</v>
      </c>
      <c r="B15" s="24">
        <v>60</v>
      </c>
    </row>
    <row r="16" spans="1:2" x14ac:dyDescent="0.25">
      <c r="A16" s="55" t="s">
        <v>18</v>
      </c>
      <c r="B16" s="24">
        <v>170</v>
      </c>
    </row>
    <row r="17" spans="1:2" x14ac:dyDescent="0.25">
      <c r="A17" s="55" t="s">
        <v>16</v>
      </c>
      <c r="B17" s="24">
        <v>74</v>
      </c>
    </row>
    <row r="18" spans="1:2" x14ac:dyDescent="0.25">
      <c r="A18" s="55" t="s">
        <v>20</v>
      </c>
      <c r="B18" s="24">
        <v>162</v>
      </c>
    </row>
    <row r="19" spans="1:2" ht="15.75" thickBot="1" x14ac:dyDescent="0.3">
      <c r="A19" s="56" t="s">
        <v>28</v>
      </c>
      <c r="B19" s="26">
        <v>89</v>
      </c>
    </row>
    <row r="20" spans="1:2" ht="15.75" thickBot="1" x14ac:dyDescent="0.3">
      <c r="A20" s="41" t="s">
        <v>31</v>
      </c>
      <c r="B20" s="42">
        <f>SUM(SUM(B6:B19))</f>
        <v>1597</v>
      </c>
    </row>
    <row r="21" spans="1:2" x14ac:dyDescent="0.25">
      <c r="A21" s="68" t="s">
        <v>67</v>
      </c>
    </row>
  </sheetData>
  <mergeCells count="1">
    <mergeCell ref="A4:B4"/>
  </mergeCells>
  <pageMargins left="0.7" right="0.7" top="0.78740157499999996" bottom="0.78740157499999996" header="0.3" footer="0.3"/>
  <pageSetup paperSize="9" orientation="portrait" r:id="rId1"/>
  <ignoredErrors>
    <ignoredError sqref="B2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65D47-C8D7-4EBB-B3AD-3AA76A3D8ABC}">
  <dimension ref="A1:C21"/>
  <sheetViews>
    <sheetView showGridLines="0" tabSelected="1" workbookViewId="0"/>
  </sheetViews>
  <sheetFormatPr defaultRowHeight="15" x14ac:dyDescent="0.25"/>
  <cols>
    <col min="1" max="1" width="29.140625" customWidth="1"/>
    <col min="2" max="3" width="12.28515625" customWidth="1"/>
    <col min="4" max="12" width="17.5703125" bestFit="1" customWidth="1"/>
    <col min="13" max="13" width="14.42578125" bestFit="1" customWidth="1"/>
  </cols>
  <sheetData>
    <row r="1" spans="1:3" x14ac:dyDescent="0.25">
      <c r="A1" s="1" t="s">
        <v>8</v>
      </c>
    </row>
    <row r="2" spans="1:3" x14ac:dyDescent="0.25">
      <c r="A2" s="1" t="s">
        <v>54</v>
      </c>
    </row>
    <row r="4" spans="1:3" ht="22.5" customHeight="1" thickBot="1" x14ac:dyDescent="0.3">
      <c r="A4" s="104" t="s">
        <v>33</v>
      </c>
      <c r="B4" s="105"/>
      <c r="C4" s="105"/>
    </row>
    <row r="5" spans="1:3" ht="15.75" thickBot="1" x14ac:dyDescent="0.3">
      <c r="A5" s="53" t="s">
        <v>14</v>
      </c>
      <c r="B5" s="13">
        <v>2023</v>
      </c>
      <c r="C5" s="27">
        <v>2024</v>
      </c>
    </row>
    <row r="6" spans="1:3" x14ac:dyDescent="0.25">
      <c r="A6" s="54" t="s">
        <v>15</v>
      </c>
      <c r="B6" s="22">
        <v>1005</v>
      </c>
      <c r="C6" s="23">
        <v>175</v>
      </c>
    </row>
    <row r="7" spans="1:3" x14ac:dyDescent="0.25">
      <c r="A7" s="55" t="s">
        <v>17</v>
      </c>
      <c r="B7" s="12">
        <v>700</v>
      </c>
      <c r="C7" s="24">
        <v>171</v>
      </c>
    </row>
    <row r="8" spans="1:3" x14ac:dyDescent="0.25">
      <c r="A8" s="55" t="s">
        <v>25</v>
      </c>
      <c r="B8" s="12">
        <v>238</v>
      </c>
      <c r="C8" s="24">
        <v>66</v>
      </c>
    </row>
    <row r="9" spans="1:3" x14ac:dyDescent="0.25">
      <c r="A9" s="55" t="s">
        <v>19</v>
      </c>
      <c r="B9" s="12">
        <v>209</v>
      </c>
      <c r="C9" s="24">
        <v>57</v>
      </c>
    </row>
    <row r="10" spans="1:3" x14ac:dyDescent="0.25">
      <c r="A10" s="55" t="s">
        <v>24</v>
      </c>
      <c r="B10" s="12">
        <v>127</v>
      </c>
      <c r="C10" s="24">
        <v>31</v>
      </c>
    </row>
    <row r="11" spans="1:3" x14ac:dyDescent="0.25">
      <c r="A11" s="55" t="s">
        <v>22</v>
      </c>
      <c r="B11" s="12">
        <v>353</v>
      </c>
      <c r="C11" s="24">
        <v>97</v>
      </c>
    </row>
    <row r="12" spans="1:3" x14ac:dyDescent="0.25">
      <c r="A12" s="55" t="s">
        <v>21</v>
      </c>
      <c r="B12" s="12">
        <v>209</v>
      </c>
      <c r="C12" s="24">
        <v>46</v>
      </c>
    </row>
    <row r="13" spans="1:3" x14ac:dyDescent="0.25">
      <c r="A13" s="55" t="s">
        <v>27</v>
      </c>
      <c r="B13" s="12">
        <v>241</v>
      </c>
      <c r="C13" s="24">
        <v>50</v>
      </c>
    </row>
    <row r="14" spans="1:3" x14ac:dyDescent="0.25">
      <c r="A14" s="55" t="s">
        <v>26</v>
      </c>
      <c r="B14" s="12">
        <v>221</v>
      </c>
      <c r="C14" s="24">
        <v>47</v>
      </c>
    </row>
    <row r="15" spans="1:3" x14ac:dyDescent="0.25">
      <c r="A15" s="55" t="s">
        <v>23</v>
      </c>
      <c r="B15" s="12">
        <v>219</v>
      </c>
      <c r="C15" s="24">
        <v>47</v>
      </c>
    </row>
    <row r="16" spans="1:3" x14ac:dyDescent="0.25">
      <c r="A16" s="55" t="s">
        <v>18</v>
      </c>
      <c r="B16" s="12">
        <v>592</v>
      </c>
      <c r="C16" s="24">
        <v>113</v>
      </c>
    </row>
    <row r="17" spans="1:3" x14ac:dyDescent="0.25">
      <c r="A17" s="55" t="s">
        <v>16</v>
      </c>
      <c r="B17" s="12">
        <v>228</v>
      </c>
      <c r="C17" s="24">
        <v>38</v>
      </c>
    </row>
    <row r="18" spans="1:3" x14ac:dyDescent="0.25">
      <c r="A18" s="55" t="s">
        <v>20</v>
      </c>
      <c r="B18" s="12">
        <v>579</v>
      </c>
      <c r="C18" s="24">
        <v>124</v>
      </c>
    </row>
    <row r="19" spans="1:3" ht="15.75" thickBot="1" x14ac:dyDescent="0.3">
      <c r="A19" s="56" t="s">
        <v>28</v>
      </c>
      <c r="B19" s="25">
        <v>194</v>
      </c>
      <c r="C19" s="26">
        <v>53</v>
      </c>
    </row>
    <row r="20" spans="1:3" ht="15.75" thickBot="1" x14ac:dyDescent="0.3">
      <c r="A20" s="41" t="s">
        <v>31</v>
      </c>
      <c r="B20" s="43">
        <f>SUM(B6:B19)</f>
        <v>5115</v>
      </c>
      <c r="C20" s="42">
        <f>SUM(C6:C19)</f>
        <v>1115</v>
      </c>
    </row>
    <row r="21" spans="1:3" x14ac:dyDescent="0.25">
      <c r="A21" s="68" t="s">
        <v>67</v>
      </c>
    </row>
  </sheetData>
  <mergeCells count="1">
    <mergeCell ref="A4:C4"/>
  </mergeCells>
  <pageMargins left="0.7" right="0.7" top="0.78740157499999996" bottom="0.78740157499999996" header="0.3" footer="0.3"/>
  <pageSetup paperSize="9" orientation="portrait" r:id="rId1"/>
  <ignoredErrors>
    <ignoredError sqref="B20:C20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96F00-B5FA-4695-9972-F11A677A95FF}">
  <dimension ref="A1:D22"/>
  <sheetViews>
    <sheetView showGridLines="0" workbookViewId="0"/>
  </sheetViews>
  <sheetFormatPr defaultRowHeight="15" x14ac:dyDescent="0.25"/>
  <cols>
    <col min="1" max="1" width="29.7109375" customWidth="1"/>
    <col min="2" max="4" width="15.7109375" customWidth="1"/>
  </cols>
  <sheetData>
    <row r="1" spans="1:4" x14ac:dyDescent="0.25">
      <c r="A1" s="1" t="s">
        <v>8</v>
      </c>
    </row>
    <row r="2" spans="1:4" x14ac:dyDescent="0.25">
      <c r="A2" s="1" t="s">
        <v>55</v>
      </c>
    </row>
    <row r="3" spans="1:4" ht="15.75" thickBot="1" x14ac:dyDescent="0.3">
      <c r="A3" s="1"/>
    </row>
    <row r="4" spans="1:4" ht="21.75" thickBot="1" x14ac:dyDescent="0.3">
      <c r="A4" s="106" t="s">
        <v>61</v>
      </c>
      <c r="B4" s="107"/>
      <c r="C4" s="107"/>
      <c r="D4" s="108"/>
    </row>
    <row r="5" spans="1:4" ht="15.75" thickBot="1" x14ac:dyDescent="0.3">
      <c r="A5" s="95" t="s">
        <v>14</v>
      </c>
      <c r="B5" s="110" t="s">
        <v>62</v>
      </c>
      <c r="C5" s="111"/>
      <c r="D5" s="112"/>
    </row>
    <row r="6" spans="1:4" ht="15.75" thickBot="1" x14ac:dyDescent="0.3">
      <c r="A6" s="109"/>
      <c r="B6" s="69" t="s">
        <v>9</v>
      </c>
      <c r="C6" s="70" t="s">
        <v>10</v>
      </c>
      <c r="D6" s="71" t="s">
        <v>11</v>
      </c>
    </row>
    <row r="7" spans="1:4" x14ac:dyDescent="0.25">
      <c r="A7" s="20" t="s">
        <v>15</v>
      </c>
      <c r="B7" s="46">
        <v>22860</v>
      </c>
      <c r="C7" s="2">
        <v>328</v>
      </c>
      <c r="D7" s="47">
        <v>44</v>
      </c>
    </row>
    <row r="8" spans="1:4" x14ac:dyDescent="0.25">
      <c r="A8" s="21" t="s">
        <v>16</v>
      </c>
      <c r="B8" s="46">
        <v>14863</v>
      </c>
      <c r="C8" s="2">
        <v>161</v>
      </c>
      <c r="D8" s="47">
        <v>25</v>
      </c>
    </row>
    <row r="9" spans="1:4" x14ac:dyDescent="0.25">
      <c r="A9" s="21" t="s">
        <v>17</v>
      </c>
      <c r="B9" s="46">
        <v>5166</v>
      </c>
      <c r="C9" s="2">
        <v>53</v>
      </c>
      <c r="D9" s="47">
        <v>11</v>
      </c>
    </row>
    <row r="10" spans="1:4" x14ac:dyDescent="0.25">
      <c r="A10" s="21" t="s">
        <v>18</v>
      </c>
      <c r="B10" s="46">
        <v>4018</v>
      </c>
      <c r="C10" s="2">
        <v>41</v>
      </c>
      <c r="D10" s="47">
        <v>6</v>
      </c>
    </row>
    <row r="11" spans="1:4" x14ac:dyDescent="0.25">
      <c r="A11" s="21" t="s">
        <v>19</v>
      </c>
      <c r="B11" s="46">
        <v>2003</v>
      </c>
      <c r="C11" s="2">
        <v>12</v>
      </c>
      <c r="D11" s="47">
        <v>1</v>
      </c>
    </row>
    <row r="12" spans="1:4" x14ac:dyDescent="0.25">
      <c r="A12" s="21" t="s">
        <v>20</v>
      </c>
      <c r="B12" s="46">
        <v>5922</v>
      </c>
      <c r="C12" s="2">
        <v>55</v>
      </c>
      <c r="D12" s="47">
        <v>5</v>
      </c>
    </row>
    <row r="13" spans="1:4" x14ac:dyDescent="0.25">
      <c r="A13" s="21" t="s">
        <v>21</v>
      </c>
      <c r="B13" s="46">
        <v>3804</v>
      </c>
      <c r="C13" s="2">
        <v>29</v>
      </c>
      <c r="D13" s="47">
        <v>3</v>
      </c>
    </row>
    <row r="14" spans="1:4" x14ac:dyDescent="0.25">
      <c r="A14" s="21" t="s">
        <v>22</v>
      </c>
      <c r="B14" s="46">
        <v>4482</v>
      </c>
      <c r="C14" s="2">
        <v>38</v>
      </c>
      <c r="D14" s="47">
        <v>7</v>
      </c>
    </row>
    <row r="15" spans="1:4" x14ac:dyDescent="0.25">
      <c r="A15" s="21" t="s">
        <v>23</v>
      </c>
      <c r="B15" s="46">
        <v>4000</v>
      </c>
      <c r="C15" s="2">
        <v>37</v>
      </c>
      <c r="D15" s="47">
        <v>7</v>
      </c>
    </row>
    <row r="16" spans="1:4" x14ac:dyDescent="0.25">
      <c r="A16" s="21" t="s">
        <v>24</v>
      </c>
      <c r="B16" s="46">
        <v>3636</v>
      </c>
      <c r="C16" s="2">
        <v>39</v>
      </c>
      <c r="D16" s="47">
        <v>2</v>
      </c>
    </row>
    <row r="17" spans="1:4" x14ac:dyDescent="0.25">
      <c r="A17" s="21" t="s">
        <v>25</v>
      </c>
      <c r="B17" s="46">
        <v>11091</v>
      </c>
      <c r="C17" s="2">
        <v>112</v>
      </c>
      <c r="D17" s="47">
        <v>14</v>
      </c>
    </row>
    <row r="18" spans="1:4" x14ac:dyDescent="0.25">
      <c r="A18" s="21" t="s">
        <v>26</v>
      </c>
      <c r="B18" s="46">
        <v>4488</v>
      </c>
      <c r="C18" s="2">
        <v>51</v>
      </c>
      <c r="D18" s="47">
        <v>7</v>
      </c>
    </row>
    <row r="19" spans="1:4" x14ac:dyDescent="0.25">
      <c r="A19" s="21" t="s">
        <v>27</v>
      </c>
      <c r="B19" s="46">
        <v>8961</v>
      </c>
      <c r="C19" s="2">
        <v>99</v>
      </c>
      <c r="D19" s="47">
        <v>8</v>
      </c>
    </row>
    <row r="20" spans="1:4" ht="15.75" thickBot="1" x14ac:dyDescent="0.3">
      <c r="A20" s="38" t="s">
        <v>28</v>
      </c>
      <c r="B20" s="67">
        <v>4295</v>
      </c>
      <c r="C20" s="3">
        <v>42</v>
      </c>
      <c r="D20" s="50">
        <v>8</v>
      </c>
    </row>
    <row r="21" spans="1:4" ht="15.75" thickBot="1" x14ac:dyDescent="0.3">
      <c r="A21" s="72" t="s">
        <v>29</v>
      </c>
      <c r="B21" s="73">
        <v>99589</v>
      </c>
      <c r="C21" s="74">
        <v>1097</v>
      </c>
      <c r="D21" s="75">
        <v>148</v>
      </c>
    </row>
    <row r="22" spans="1:4" x14ac:dyDescent="0.25">
      <c r="A22" s="76"/>
    </row>
  </sheetData>
  <mergeCells count="3">
    <mergeCell ref="A4:D4"/>
    <mergeCell ref="A5:A6"/>
    <mergeCell ref="B5:D5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2372A-6E7E-49F2-962D-CBB90ED1F3C2}">
  <dimension ref="A1:E20"/>
  <sheetViews>
    <sheetView showGridLines="0" workbookViewId="0"/>
  </sheetViews>
  <sheetFormatPr defaultRowHeight="15" x14ac:dyDescent="0.25"/>
  <cols>
    <col min="1" max="1" width="21.85546875" customWidth="1"/>
    <col min="2" max="2" width="24.5703125" customWidth="1"/>
    <col min="3" max="3" width="14.28515625" customWidth="1"/>
    <col min="4" max="4" width="28" customWidth="1"/>
    <col min="5" max="5" width="25.140625" customWidth="1"/>
    <col min="6" max="6" width="18.42578125" customWidth="1"/>
    <col min="7" max="10" width="15" customWidth="1"/>
  </cols>
  <sheetData>
    <row r="1" spans="1:5" x14ac:dyDescent="0.25">
      <c r="A1" s="1" t="s">
        <v>8</v>
      </c>
    </row>
    <row r="2" spans="1:5" x14ac:dyDescent="0.25">
      <c r="A2" s="1" t="s">
        <v>49</v>
      </c>
    </row>
    <row r="3" spans="1:5" ht="15.75" thickBot="1" x14ac:dyDescent="0.3">
      <c r="A3" s="1"/>
    </row>
    <row r="4" spans="1:5" ht="15.75" thickBot="1" x14ac:dyDescent="0.3">
      <c r="A4" s="113" t="s">
        <v>37</v>
      </c>
      <c r="B4" s="114"/>
      <c r="D4" s="113" t="s">
        <v>38</v>
      </c>
      <c r="E4" s="114"/>
    </row>
    <row r="5" spans="1:5" ht="15.75" thickBot="1" x14ac:dyDescent="0.3">
      <c r="A5" s="52" t="s">
        <v>14</v>
      </c>
      <c r="B5" s="57" t="s">
        <v>48</v>
      </c>
      <c r="D5" s="52" t="s">
        <v>14</v>
      </c>
      <c r="E5" s="57" t="s">
        <v>48</v>
      </c>
    </row>
    <row r="6" spans="1:5" x14ac:dyDescent="0.25">
      <c r="A6" s="20" t="s">
        <v>15</v>
      </c>
      <c r="B6" s="10">
        <v>49139998.689999998</v>
      </c>
      <c r="D6" s="20" t="s">
        <v>15</v>
      </c>
      <c r="E6" s="10">
        <v>1757207835.1499999</v>
      </c>
    </row>
    <row r="7" spans="1:5" x14ac:dyDescent="0.25">
      <c r="A7" s="21" t="s">
        <v>16</v>
      </c>
      <c r="B7" s="10">
        <v>29086781.779999997</v>
      </c>
      <c r="D7" s="21" t="s">
        <v>16</v>
      </c>
      <c r="E7" s="10">
        <v>1155181929.78</v>
      </c>
    </row>
    <row r="8" spans="1:5" x14ac:dyDescent="0.25">
      <c r="A8" s="21" t="s">
        <v>17</v>
      </c>
      <c r="B8" s="10">
        <v>10503054.66</v>
      </c>
      <c r="D8" s="21" t="s">
        <v>17</v>
      </c>
      <c r="E8" s="10">
        <v>407346353.01999998</v>
      </c>
    </row>
    <row r="9" spans="1:5" x14ac:dyDescent="0.25">
      <c r="A9" s="21" t="s">
        <v>18</v>
      </c>
      <c r="B9" s="10">
        <v>7776955.4500000002</v>
      </c>
      <c r="D9" s="21" t="s">
        <v>18</v>
      </c>
      <c r="E9" s="10">
        <v>314416358.53000003</v>
      </c>
    </row>
    <row r="10" spans="1:5" x14ac:dyDescent="0.25">
      <c r="A10" s="21" t="s">
        <v>19</v>
      </c>
      <c r="B10" s="10">
        <v>3171837.11</v>
      </c>
      <c r="D10" s="21" t="s">
        <v>19</v>
      </c>
      <c r="E10" s="10">
        <v>154885931.16999999</v>
      </c>
    </row>
    <row r="11" spans="1:5" x14ac:dyDescent="0.25">
      <c r="A11" s="21" t="s">
        <v>20</v>
      </c>
      <c r="B11" s="10">
        <v>10452944.090000002</v>
      </c>
      <c r="D11" s="21" t="s">
        <v>20</v>
      </c>
      <c r="E11" s="10">
        <v>454118749.38999999</v>
      </c>
    </row>
    <row r="12" spans="1:5" x14ac:dyDescent="0.25">
      <c r="A12" s="21" t="s">
        <v>21</v>
      </c>
      <c r="B12" s="10">
        <v>6645269.8200000003</v>
      </c>
      <c r="D12" s="21" t="s">
        <v>21</v>
      </c>
      <c r="E12" s="10">
        <v>294187541.49000001</v>
      </c>
    </row>
    <row r="13" spans="1:5" x14ac:dyDescent="0.25">
      <c r="A13" s="21" t="s">
        <v>22</v>
      </c>
      <c r="B13" s="10">
        <v>7630465.9299999997</v>
      </c>
      <c r="D13" s="21" t="s">
        <v>22</v>
      </c>
      <c r="E13" s="10">
        <v>344229265.44</v>
      </c>
    </row>
    <row r="14" spans="1:5" x14ac:dyDescent="0.25">
      <c r="A14" s="21" t="s">
        <v>23</v>
      </c>
      <c r="B14" s="10">
        <v>7559751.9799999995</v>
      </c>
      <c r="D14" s="21" t="s">
        <v>23</v>
      </c>
      <c r="E14" s="10">
        <v>311174049.72000003</v>
      </c>
    </row>
    <row r="15" spans="1:5" x14ac:dyDescent="0.25">
      <c r="A15" s="21" t="s">
        <v>24</v>
      </c>
      <c r="B15" s="10">
        <v>6906410.8600000003</v>
      </c>
      <c r="D15" s="21" t="s">
        <v>24</v>
      </c>
      <c r="E15" s="10">
        <v>285238885.75999999</v>
      </c>
    </row>
    <row r="16" spans="1:5" x14ac:dyDescent="0.25">
      <c r="A16" s="21" t="s">
        <v>25</v>
      </c>
      <c r="B16" s="10">
        <v>21001119.390000001</v>
      </c>
      <c r="D16" s="21" t="s">
        <v>25</v>
      </c>
      <c r="E16" s="10">
        <v>854747322.95000005</v>
      </c>
    </row>
    <row r="17" spans="1:5" x14ac:dyDescent="0.25">
      <c r="A17" s="21" t="s">
        <v>26</v>
      </c>
      <c r="B17" s="10">
        <v>9055801.0099999998</v>
      </c>
      <c r="D17" s="21" t="s">
        <v>26</v>
      </c>
      <c r="E17" s="10">
        <v>348462171.89999998</v>
      </c>
    </row>
    <row r="18" spans="1:5" x14ac:dyDescent="0.25">
      <c r="A18" s="21" t="s">
        <v>27</v>
      </c>
      <c r="B18" s="10">
        <v>17267181.460000001</v>
      </c>
      <c r="D18" s="21" t="s">
        <v>27</v>
      </c>
      <c r="E18" s="10">
        <v>702246876.64999998</v>
      </c>
    </row>
    <row r="19" spans="1:5" ht="15.75" thickBot="1" x14ac:dyDescent="0.3">
      <c r="A19" s="21" t="s">
        <v>28</v>
      </c>
      <c r="B19" s="10">
        <v>8573319.6899999995</v>
      </c>
      <c r="D19" s="21" t="s">
        <v>28</v>
      </c>
      <c r="E19" s="10">
        <v>338550433.46999997</v>
      </c>
    </row>
    <row r="20" spans="1:5" ht="15.75" thickBot="1" x14ac:dyDescent="0.3">
      <c r="A20" s="48" t="s">
        <v>29</v>
      </c>
      <c r="B20" s="49">
        <f>SUM(B6:B19)</f>
        <v>194770891.91999999</v>
      </c>
      <c r="D20" s="48" t="s">
        <v>29</v>
      </c>
      <c r="E20" s="49">
        <f>SUM(E6:E19)</f>
        <v>7721993704.4199991</v>
      </c>
    </row>
  </sheetData>
  <mergeCells count="2">
    <mergeCell ref="A4:B4"/>
    <mergeCell ref="D4:E4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6D857-E655-4F9F-BAFA-82025304CBB4}">
  <dimension ref="A1:B20"/>
  <sheetViews>
    <sheetView showGridLines="0" workbookViewId="0"/>
  </sheetViews>
  <sheetFormatPr defaultRowHeight="15" x14ac:dyDescent="0.25"/>
  <cols>
    <col min="1" max="1" width="30.85546875" customWidth="1"/>
    <col min="2" max="2" width="15.7109375" customWidth="1"/>
  </cols>
  <sheetData>
    <row r="1" spans="1:2" x14ac:dyDescent="0.25">
      <c r="A1" s="1" t="s">
        <v>8</v>
      </c>
    </row>
    <row r="2" spans="1:2" x14ac:dyDescent="0.25">
      <c r="A2" s="1" t="s">
        <v>50</v>
      </c>
    </row>
    <row r="3" spans="1:2" ht="15.75" thickBot="1" x14ac:dyDescent="0.3"/>
    <row r="4" spans="1:2" ht="21" customHeight="1" thickBot="1" x14ac:dyDescent="0.3">
      <c r="A4" s="115" t="s">
        <v>35</v>
      </c>
      <c r="B4" s="116"/>
    </row>
    <row r="5" spans="1:2" ht="15.75" thickBot="1" x14ac:dyDescent="0.3">
      <c r="A5" s="58" t="s">
        <v>34</v>
      </c>
      <c r="B5" s="59">
        <v>45291</v>
      </c>
    </row>
    <row r="6" spans="1:2" x14ac:dyDescent="0.25">
      <c r="A6" s="16" t="s">
        <v>15</v>
      </c>
      <c r="B6" s="17">
        <v>137172009.25</v>
      </c>
    </row>
    <row r="7" spans="1:2" x14ac:dyDescent="0.25">
      <c r="A7" s="7" t="s">
        <v>16</v>
      </c>
      <c r="B7" s="18">
        <v>59378319.230000004</v>
      </c>
    </row>
    <row r="8" spans="1:2" x14ac:dyDescent="0.25">
      <c r="A8" s="7" t="s">
        <v>17</v>
      </c>
      <c r="B8" s="18">
        <v>17939377.010000002</v>
      </c>
    </row>
    <row r="9" spans="1:2" x14ac:dyDescent="0.25">
      <c r="A9" s="7" t="s">
        <v>18</v>
      </c>
      <c r="B9" s="18">
        <v>12246196.23</v>
      </c>
    </row>
    <row r="10" spans="1:2" x14ac:dyDescent="0.25">
      <c r="A10" s="7" t="s">
        <v>19</v>
      </c>
      <c r="B10" s="18">
        <v>5779687.4400000004</v>
      </c>
    </row>
    <row r="11" spans="1:2" x14ac:dyDescent="0.25">
      <c r="A11" s="7" t="s">
        <v>20</v>
      </c>
      <c r="B11" s="18">
        <v>36494731.5</v>
      </c>
    </row>
    <row r="12" spans="1:2" x14ac:dyDescent="0.25">
      <c r="A12" s="7" t="s">
        <v>21</v>
      </c>
      <c r="B12" s="18">
        <v>15536885.43</v>
      </c>
    </row>
    <row r="13" spans="1:2" x14ac:dyDescent="0.25">
      <c r="A13" s="7" t="s">
        <v>22</v>
      </c>
      <c r="B13" s="18">
        <v>13509451.880000001</v>
      </c>
    </row>
    <row r="14" spans="1:2" x14ac:dyDescent="0.25">
      <c r="A14" s="7" t="s">
        <v>23</v>
      </c>
      <c r="B14" s="18">
        <v>11889677.26</v>
      </c>
    </row>
    <row r="15" spans="1:2" x14ac:dyDescent="0.25">
      <c r="A15" s="7" t="s">
        <v>24</v>
      </c>
      <c r="B15" s="18">
        <v>10007682.799999999</v>
      </c>
    </row>
    <row r="16" spans="1:2" x14ac:dyDescent="0.25">
      <c r="A16" s="7" t="s">
        <v>25</v>
      </c>
      <c r="B16" s="18">
        <v>44251741.840000004</v>
      </c>
    </row>
    <row r="17" spans="1:2" x14ac:dyDescent="0.25">
      <c r="A17" s="7" t="s">
        <v>26</v>
      </c>
      <c r="B17" s="18">
        <v>16622141.140000001</v>
      </c>
    </row>
    <row r="18" spans="1:2" x14ac:dyDescent="0.25">
      <c r="A18" s="7" t="s">
        <v>27</v>
      </c>
      <c r="B18" s="18">
        <v>36675091.809999995</v>
      </c>
    </row>
    <row r="19" spans="1:2" ht="15.75" thickBot="1" x14ac:dyDescent="0.3">
      <c r="A19" s="45" t="s">
        <v>28</v>
      </c>
      <c r="B19" s="19">
        <v>11095131.939999999</v>
      </c>
    </row>
    <row r="20" spans="1:2" ht="15.75" thickBot="1" x14ac:dyDescent="0.3">
      <c r="A20" s="11" t="s">
        <v>29</v>
      </c>
      <c r="B20" s="40">
        <f>SUM(B6:B19)</f>
        <v>428598124.75999999</v>
      </c>
    </row>
  </sheetData>
  <mergeCells count="1">
    <mergeCell ref="A4:B4"/>
  </mergeCells>
  <pageMargins left="0.7" right="0.7" top="0.78740157499999996" bottom="0.78740157499999996" header="0.3" footer="0.3"/>
  <ignoredErrors>
    <ignoredError sqref="B20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139B9-4858-47A5-8CE9-C4FF5395E02D}">
  <dimension ref="A1:F20"/>
  <sheetViews>
    <sheetView showGridLines="0" workbookViewId="0"/>
  </sheetViews>
  <sheetFormatPr defaultRowHeight="15" x14ac:dyDescent="0.25"/>
  <cols>
    <col min="1" max="1" width="27.7109375" customWidth="1"/>
    <col min="2" max="2" width="21.42578125" customWidth="1"/>
    <col min="3" max="9" width="11.42578125" customWidth="1"/>
  </cols>
  <sheetData>
    <row r="1" spans="1:6" x14ac:dyDescent="0.25">
      <c r="A1" s="1" t="s">
        <v>8</v>
      </c>
    </row>
    <row r="2" spans="1:6" x14ac:dyDescent="0.25">
      <c r="A2" s="1" t="s">
        <v>51</v>
      </c>
    </row>
    <row r="3" spans="1:6" ht="15.75" thickBot="1" x14ac:dyDescent="0.3"/>
    <row r="4" spans="1:6" ht="20.25" customHeight="1" thickBot="1" x14ac:dyDescent="0.3">
      <c r="A4" s="117" t="s">
        <v>35</v>
      </c>
      <c r="B4" s="118"/>
    </row>
    <row r="5" spans="1:6" ht="15.75" thickBot="1" x14ac:dyDescent="0.3">
      <c r="A5" s="60" t="s">
        <v>36</v>
      </c>
      <c r="B5" s="59">
        <v>45473</v>
      </c>
    </row>
    <row r="6" spans="1:6" x14ac:dyDescent="0.25">
      <c r="A6" s="16" t="s">
        <v>15</v>
      </c>
      <c r="B6" s="17">
        <v>206460779.65000001</v>
      </c>
    </row>
    <row r="7" spans="1:6" x14ac:dyDescent="0.25">
      <c r="A7" s="7" t="s">
        <v>16</v>
      </c>
      <c r="B7" s="18">
        <v>85089994.239999995</v>
      </c>
    </row>
    <row r="8" spans="1:6" x14ac:dyDescent="0.25">
      <c r="A8" s="7" t="s">
        <v>17</v>
      </c>
      <c r="B8" s="18">
        <v>23792853.080000002</v>
      </c>
      <c r="F8" s="44"/>
    </row>
    <row r="9" spans="1:6" x14ac:dyDescent="0.25">
      <c r="A9" s="7" t="s">
        <v>18</v>
      </c>
      <c r="B9" s="18">
        <v>18533878.57</v>
      </c>
    </row>
    <row r="10" spans="1:6" x14ac:dyDescent="0.25">
      <c r="A10" s="7" t="s">
        <v>19</v>
      </c>
      <c r="B10" s="18">
        <v>8750681.6600000001</v>
      </c>
    </row>
    <row r="11" spans="1:6" x14ac:dyDescent="0.25">
      <c r="A11" s="7" t="s">
        <v>20</v>
      </c>
      <c r="B11" s="18">
        <v>49838697.840000004</v>
      </c>
    </row>
    <row r="12" spans="1:6" x14ac:dyDescent="0.25">
      <c r="A12" s="7" t="s">
        <v>21</v>
      </c>
      <c r="B12" s="18">
        <v>20472001.789999999</v>
      </c>
    </row>
    <row r="13" spans="1:6" x14ac:dyDescent="0.25">
      <c r="A13" s="7" t="s">
        <v>22</v>
      </c>
      <c r="B13" s="18">
        <v>18715071.16</v>
      </c>
    </row>
    <row r="14" spans="1:6" x14ac:dyDescent="0.25">
      <c r="A14" s="7" t="s">
        <v>23</v>
      </c>
      <c r="B14" s="18">
        <v>17363758.220000003</v>
      </c>
    </row>
    <row r="15" spans="1:6" x14ac:dyDescent="0.25">
      <c r="A15" s="7" t="s">
        <v>24</v>
      </c>
      <c r="B15" s="18">
        <v>15073092.859999999</v>
      </c>
    </row>
    <row r="16" spans="1:6" x14ac:dyDescent="0.25">
      <c r="A16" s="7" t="s">
        <v>25</v>
      </c>
      <c r="B16" s="18">
        <v>70235727.190000013</v>
      </c>
    </row>
    <row r="17" spans="1:2" x14ac:dyDescent="0.25">
      <c r="A17" s="7" t="s">
        <v>26</v>
      </c>
      <c r="B17" s="18">
        <v>24706041.720000003</v>
      </c>
    </row>
    <row r="18" spans="1:2" x14ac:dyDescent="0.25">
      <c r="A18" s="7" t="s">
        <v>27</v>
      </c>
      <c r="B18" s="18">
        <v>49922652.280000001</v>
      </c>
    </row>
    <row r="19" spans="1:2" ht="15.75" thickBot="1" x14ac:dyDescent="0.3">
      <c r="A19" s="45" t="s">
        <v>28</v>
      </c>
      <c r="B19" s="19">
        <v>14317776.02</v>
      </c>
    </row>
    <row r="20" spans="1:2" ht="15.75" thickBot="1" x14ac:dyDescent="0.3">
      <c r="A20" s="11" t="s">
        <v>29</v>
      </c>
      <c r="B20" s="40">
        <f>SUM(B6:B19)</f>
        <v>623273006.27999997</v>
      </c>
    </row>
  </sheetData>
  <mergeCells count="1">
    <mergeCell ref="A4:B4"/>
  </mergeCells>
  <pageMargins left="0.7" right="0.7" top="0.78740157499999996" bottom="0.78740157499999996" header="0.3" footer="0.3"/>
  <ignoredErrors>
    <ignoredError sqref="B20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BEB75-215A-4983-8F25-B13CC53C49E5}">
  <dimension ref="A1:A8"/>
  <sheetViews>
    <sheetView showGridLines="0" workbookViewId="0"/>
  </sheetViews>
  <sheetFormatPr defaultRowHeight="15" x14ac:dyDescent="0.25"/>
  <cols>
    <col min="1" max="1" width="20.28515625" customWidth="1"/>
    <col min="2" max="4" width="23.28515625" customWidth="1"/>
    <col min="5" max="5" width="19" customWidth="1"/>
    <col min="6" max="10" width="16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5" spans="1:1" x14ac:dyDescent="0.25">
      <c r="A5" s="4" t="s">
        <v>63</v>
      </c>
    </row>
    <row r="6" spans="1:1" x14ac:dyDescent="0.25">
      <c r="A6" s="4" t="s">
        <v>64</v>
      </c>
    </row>
    <row r="7" spans="1:1" x14ac:dyDescent="0.25">
      <c r="A7" s="4" t="s">
        <v>65</v>
      </c>
    </row>
    <row r="8" spans="1:1" x14ac:dyDescent="0.25">
      <c r="A8" s="4" t="s">
        <v>66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98828-F62D-4673-AA3F-D1E2EEA07F5A}">
  <dimension ref="A1:A8"/>
  <sheetViews>
    <sheetView showGridLines="0" workbookViewId="0"/>
  </sheetViews>
  <sheetFormatPr defaultRowHeight="15" x14ac:dyDescent="0.25"/>
  <sheetData>
    <row r="1" spans="1:1" x14ac:dyDescent="0.25">
      <c r="A1" s="1" t="s">
        <v>52</v>
      </c>
    </row>
    <row r="3" spans="1:1" x14ac:dyDescent="0.25">
      <c r="A3" s="4" t="s">
        <v>3</v>
      </c>
    </row>
    <row r="4" spans="1:1" x14ac:dyDescent="0.25">
      <c r="A4" s="4" t="s">
        <v>4</v>
      </c>
    </row>
    <row r="5" spans="1:1" x14ac:dyDescent="0.25">
      <c r="A5" s="4" t="s">
        <v>5</v>
      </c>
    </row>
    <row r="6" spans="1:1" x14ac:dyDescent="0.25">
      <c r="A6" s="4" t="s">
        <v>6</v>
      </c>
    </row>
    <row r="7" spans="1:1" x14ac:dyDescent="0.25">
      <c r="A7" s="4"/>
    </row>
    <row r="8" spans="1:1" x14ac:dyDescent="0.25">
      <c r="A8" s="4" t="s">
        <v>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2a</vt:lpstr>
      <vt:lpstr>2b</vt:lpstr>
      <vt:lpstr>2c</vt:lpstr>
      <vt:lpstr>2d</vt:lpstr>
      <vt:lpstr>2e</vt:lpstr>
      <vt:lpstr>2f</vt:lpstr>
      <vt:lpstr>2h</vt:lpstr>
      <vt:lpstr>2i</vt:lpstr>
      <vt:lpstr>2j</vt:lpstr>
      <vt:lpstr>2k</vt:lpstr>
      <vt:lpstr>3abc</vt:lpstr>
      <vt:lpstr>3d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2023-09-04T12:29:18Z</dcterms:created>
  <dcterms:modified xsi:type="dcterms:W3CDTF">2024-07-29T06:22:20Z</dcterms:modified>
</cp:coreProperties>
</file>